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rk.sharepoint.com/sites/Rammeavtalesluttbrukerutstyr/Shared Documents/0.9 versjon konkgrunnlag/SSA-R Rammeavtale/Vedlegg/"/>
    </mc:Choice>
  </mc:AlternateContent>
  <xr:revisionPtr revIDLastSave="396" documentId="8_{85F198E5-A48A-44B2-9EF7-1529641B7065}" xr6:coauthVersionLast="47" xr6:coauthVersionMax="47" xr10:uidLastSave="{6D749038-9C76-473D-AA61-987335698D9B}"/>
  <bookViews>
    <workbookView xWindow="-120" yWindow="-120" windowWidth="29040" windowHeight="17640" firstSheet="2" xr2:uid="{E6881135-242D-4F4D-819E-E540DB46717A}"/>
  </bookViews>
  <sheets>
    <sheet name="00 Forside" sheetId="8" r:id="rId1"/>
    <sheet name="01. Oppsummering" sheetId="2" r:id="rId2"/>
    <sheet name="02 Transisjon" sheetId="3" r:id="rId3"/>
    <sheet name="03 PC standardmodeller" sheetId="4" r:id="rId4"/>
    <sheet name="04 Innkjøpspriser" sheetId="5" r:id="rId5"/>
    <sheet name="05 Tilleggstjenester" sheetId="7" r:id="rId6"/>
    <sheet name="06 Timespriser" sheetId="9" r:id="rId7"/>
    <sheet name="07 Utkjøp varelager" sheetId="6" r:id="rId8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4" l="1"/>
  <c r="I8" i="4" s="1"/>
  <c r="J8" i="4" s="1"/>
  <c r="K8" i="4" s="1"/>
  <c r="G9" i="4"/>
  <c r="I9" i="4" s="1"/>
  <c r="J9" i="4" s="1"/>
  <c r="K9" i="4" s="1"/>
  <c r="G10" i="4"/>
  <c r="I10" i="4" s="1"/>
  <c r="J10" i="4" s="1"/>
  <c r="K10" i="4" s="1"/>
  <c r="G11" i="4"/>
  <c r="I11" i="4" s="1"/>
  <c r="J11" i="4" s="1"/>
  <c r="K11" i="4" s="1"/>
  <c r="G12" i="4"/>
  <c r="I12" i="4" s="1"/>
  <c r="J12" i="4" s="1"/>
  <c r="K12" i="4" s="1"/>
  <c r="G13" i="4"/>
  <c r="I13" i="4" s="1"/>
  <c r="J13" i="4" s="1"/>
  <c r="K13" i="4" s="1"/>
  <c r="G14" i="4"/>
  <c r="I14" i="4" s="1"/>
  <c r="J14" i="4" s="1"/>
  <c r="K14" i="4" s="1"/>
  <c r="G16" i="4"/>
  <c r="G17" i="4"/>
  <c r="G18" i="4"/>
  <c r="I18" i="4" s="1"/>
  <c r="J18" i="4" s="1"/>
  <c r="K18" i="4" s="1"/>
  <c r="G19" i="4"/>
  <c r="G21" i="4"/>
  <c r="I21" i="4" s="1"/>
  <c r="J21" i="4" s="1"/>
  <c r="K21" i="4" s="1"/>
  <c r="G7" i="4"/>
  <c r="I7" i="4" s="1"/>
  <c r="I19" i="4" l="1"/>
  <c r="J19" i="4" s="1"/>
  <c r="K19" i="4" s="1"/>
  <c r="J7" i="4"/>
  <c r="K7" i="4" s="1"/>
  <c r="I17" i="4"/>
  <c r="J17" i="4" s="1"/>
  <c r="K17" i="4" s="1"/>
  <c r="I16" i="4"/>
  <c r="J16" i="4" s="1"/>
  <c r="K16" i="4" s="1"/>
  <c r="G10" i="3"/>
  <c r="F12" i="5"/>
  <c r="E12" i="7"/>
  <c r="E11" i="7"/>
  <c r="G13" i="3"/>
  <c r="G14" i="3"/>
  <c r="G12" i="3"/>
  <c r="G11" i="3"/>
  <c r="F15" i="3"/>
  <c r="C38" i="5"/>
  <c r="E38" i="5" s="1"/>
  <c r="C34" i="5"/>
  <c r="E34" i="5" s="1"/>
  <c r="C30" i="5"/>
  <c r="E30" i="5" s="1"/>
  <c r="C26" i="5"/>
  <c r="E26" i="5" s="1"/>
  <c r="C22" i="5"/>
  <c r="E22" i="5" s="1"/>
  <c r="C18" i="5"/>
  <c r="E18" i="5" s="1"/>
  <c r="E9" i="7"/>
  <c r="E10" i="7"/>
  <c r="E8" i="7"/>
  <c r="E9" i="6"/>
  <c r="E10" i="6"/>
  <c r="E11" i="6"/>
  <c r="E12" i="6"/>
  <c r="E13" i="6"/>
  <c r="E14" i="6"/>
  <c r="E15" i="6"/>
  <c r="E8" i="6"/>
  <c r="F9" i="9"/>
  <c r="F10" i="9"/>
  <c r="F11" i="9"/>
  <c r="F8" i="9"/>
  <c r="F10" i="5"/>
  <c r="F11" i="5"/>
  <c r="F9" i="5"/>
  <c r="F8" i="5"/>
  <c r="F7" i="5"/>
  <c r="E13" i="7" l="1"/>
  <c r="G15" i="3"/>
  <c r="C7" i="2" s="1"/>
  <c r="K22" i="4"/>
  <c r="E16" i="6"/>
  <c r="C13" i="2" s="1"/>
  <c r="F13" i="5"/>
  <c r="C9" i="2" s="1"/>
  <c r="F12" i="9"/>
  <c r="C12" i="2" s="1"/>
  <c r="E42" i="5"/>
  <c r="C10" i="2" s="1"/>
  <c r="C11" i="2" l="1"/>
  <c r="C8" i="2"/>
  <c r="C14" i="2" s="1"/>
</calcChain>
</file>

<file path=xl/sharedStrings.xml><?xml version="1.0" encoding="utf-8"?>
<sst xmlns="http://schemas.openxmlformats.org/spreadsheetml/2006/main" count="180" uniqueCount="141">
  <si>
    <t>Sluttbrukerutstyr med tilhørende livssyklustjenester</t>
  </si>
  <si>
    <t>Vedlegg 1 - Bilag 5 Pris og prisbestemmelser</t>
  </si>
  <si>
    <t>Totalsum</t>
  </si>
  <si>
    <t>Prispost</t>
  </si>
  <si>
    <t>Transisjonsprosjektet</t>
  </si>
  <si>
    <t>Leasing av klienter</t>
  </si>
  <si>
    <t>Innkjøpspriser standardutstyr</t>
  </si>
  <si>
    <t>Rabattsatser</t>
  </si>
  <si>
    <t>Tilleggstjenester</t>
  </si>
  <si>
    <t>Timepriser</t>
  </si>
  <si>
    <t>Utkjøp av varelager</t>
  </si>
  <si>
    <t>Tilbudssum</t>
  </si>
  <si>
    <t>*Tilbudssummen overføres til tilbudsbrevet</t>
  </si>
  <si>
    <t>Pris transisjonsprosjekt</t>
  </si>
  <si>
    <t>Tabell 1: Pris for transisjonsprosjektet</t>
  </si>
  <si>
    <t>Totalsum transisjonsprosjektet</t>
  </si>
  <si>
    <t>&lt;-- Fyll inn prosjektets totalkostnad</t>
  </si>
  <si>
    <t>Milepæl</t>
  </si>
  <si>
    <t>Akseptansekriterie</t>
  </si>
  <si>
    <t>Milepælsdato</t>
  </si>
  <si>
    <t>Milepælbetaling</t>
  </si>
  <si>
    <t>Totalsum:</t>
  </si>
  <si>
    <t>Etablering av prosjekt og governance (ref. SSA-O 1.1.1. og 1.1.2.)</t>
  </si>
  <si>
    <t>Etter avtale med NRK</t>
  </si>
  <si>
    <t>Implementering av verktøystøtte (ref. SSA-O 1.1.3.)</t>
  </si>
  <si>
    <t>Oppgradering av region 1 + region 2 (ref. SSA-O 1.1.4.)</t>
  </si>
  <si>
    <t>Oppgradering av region 3 + region 4 (ref. SSA-O 1.1.4.)</t>
  </si>
  <si>
    <t>Oppgradering av Marienlyst HK (ref. SSA-O 1.1.4.)</t>
  </si>
  <si>
    <t>Ekskl. leasing-kostnad av klienter</t>
  </si>
  <si>
    <t>Tabell 2: Leasing</t>
  </si>
  <si>
    <t>Tabell 2: Utkjøpspris etter antall år.</t>
  </si>
  <si>
    <t>Tabell 3: Kompensasjon ved avslutning av leieavtale før EOL (f.eks hvis NRK avbryter et leieforhold i år 1, hva er eventuell oppsigelsesgebyr)</t>
  </si>
  <si>
    <t>Klienttype*</t>
  </si>
  <si>
    <t>Antall enheter</t>
  </si>
  <si>
    <t>Antall måneder i leie</t>
  </si>
  <si>
    <t>Leverandørens innkjøpspris</t>
  </si>
  <si>
    <t>Leverandørens påslagsprosent</t>
  </si>
  <si>
    <t>Leiepris ekskl. rente</t>
  </si>
  <si>
    <t>Månedlig rentesats**</t>
  </si>
  <si>
    <t>Leiepris pr enhet pr måned</t>
  </si>
  <si>
    <t xml:space="preserve">Leiepris for leasingperiode </t>
  </si>
  <si>
    <t>Totalt</t>
  </si>
  <si>
    <t>Utkjøpspris etter X antall år</t>
  </si>
  <si>
    <t xml:space="preserve">Kompensasjon ved avslutning av leieavtale før EOL.  </t>
  </si>
  <si>
    <t>Bærbar PC</t>
  </si>
  <si>
    <t>År 1</t>
  </si>
  <si>
    <t>År 2</t>
  </si>
  <si>
    <t>År 3</t>
  </si>
  <si>
    <t>År 4</t>
  </si>
  <si>
    <t>Standard 14</t>
  </si>
  <si>
    <t>Standard 16</t>
  </si>
  <si>
    <t>Macbook Air 13</t>
  </si>
  <si>
    <t>Macbook Air 16</t>
  </si>
  <si>
    <t>Kraftig 14</t>
  </si>
  <si>
    <t>Kraftig 16</t>
  </si>
  <si>
    <t>Macbook Pro 14</t>
  </si>
  <si>
    <t>Macbook pro 16</t>
  </si>
  <si>
    <t>Stasjonær PC</t>
  </si>
  <si>
    <t>Kraftig minitower stasjonær</t>
  </si>
  <si>
    <t>Kraftig fulltower stasjonær</t>
  </si>
  <si>
    <t>Mac stasjonær standard</t>
  </si>
  <si>
    <t>Mac stasjonær kraftig</t>
  </si>
  <si>
    <t>Nettbrett</t>
  </si>
  <si>
    <t>iPad pro 12.9" M2 Cellular + Wifi, 256 GB</t>
  </si>
  <si>
    <t>* NRK vil ha en forutsigbar ordning og forventer at Leverandøren baserer seg på erfaringsbasert restverdi i snitt</t>
  </si>
  <si>
    <t>* Det er en forventning at prosentandelen er representativ for alle standardmodeller i avtaleforholdet</t>
  </si>
  <si>
    <r>
      <rPr>
        <sz val="11"/>
        <color rgb="FF000000"/>
        <rFont val="Calibri"/>
      </rPr>
      <t>* For veiledning, se vedlegg</t>
    </r>
    <r>
      <rPr>
        <sz val="11"/>
        <color rgb="FFFF0000"/>
        <rFont val="Calibri"/>
      </rPr>
      <t xml:space="preserve"> </t>
    </r>
    <r>
      <rPr>
        <sz val="11"/>
        <color rgb="FF000000"/>
        <rFont val="Calibri"/>
      </rPr>
      <t xml:space="preserve">1 Bilag 1 til SSA-R og tabell over maskintyper </t>
    </r>
  </si>
  <si>
    <t>** For evalueringen benyttes Nibor 3 mnd pr. 3.januar 2024 + evt. påslag</t>
  </si>
  <si>
    <t>Antall enheter er basert på en representativ fordeling av dagens maskinpark og medfører ingen volumforpliktelse for NRK</t>
  </si>
  <si>
    <t>Faste priser og rabattsatser</t>
  </si>
  <si>
    <t>Tabell 4: Innkjøpspriser på standard produkter (Ett produkt NRK ØNSKER å benytte som standard utstyrspakke. Kriteriet er god kvalitet og lav pris)</t>
  </si>
  <si>
    <t>Varetype</t>
  </si>
  <si>
    <t>Produktnavn</t>
  </si>
  <si>
    <t>Stipulert antall</t>
  </si>
  <si>
    <t>Pris</t>
  </si>
  <si>
    <t>Monitor</t>
  </si>
  <si>
    <t>Standard 34" Curved m/ 90W docking og ethernet / tilsvarende</t>
  </si>
  <si>
    <t>* Produktkode + Produktnavn</t>
  </si>
  <si>
    <t>Standard 24" skjerm</t>
  </si>
  <si>
    <t xml:space="preserve">Standard mus </t>
  </si>
  <si>
    <t>Standard tastatur</t>
  </si>
  <si>
    <t xml:space="preserve">Standard webcam </t>
  </si>
  <si>
    <t>Standard dockingstasjon</t>
  </si>
  <si>
    <t>Tabell 5: Rabattprosent per kategori på andre produkter</t>
  </si>
  <si>
    <t>Innkjøpskategori</t>
  </si>
  <si>
    <t>Rabatt (i prosent) på utsalgspris*</t>
  </si>
  <si>
    <t>Stipulert beløp</t>
  </si>
  <si>
    <t>Rabattsum til fratrekk</t>
  </si>
  <si>
    <t>Mus</t>
  </si>
  <si>
    <t>*Produsentnavn 1</t>
  </si>
  <si>
    <t>*Produsentnavn 2</t>
  </si>
  <si>
    <t>*Produsentnavn 3</t>
  </si>
  <si>
    <t>Tastatur</t>
  </si>
  <si>
    <t>Dockingstasjon</t>
  </si>
  <si>
    <t>Headset</t>
  </si>
  <si>
    <t>Webkamera</t>
  </si>
  <si>
    <t>Skjermer</t>
  </si>
  <si>
    <t>* Leverandørens reelle utsalgspris skal dokumenteres ved innlevering av tilbud. (Dersom disse ikke er offentlig tilgjengelige )</t>
  </si>
  <si>
    <t xml:space="preserve">* Vår markedsundersøkelse viser at reelle utsalgspriser er transparente i markedet og at muligheten for å sette rabatten kunstig høyt er dermed ikke tilstedet </t>
  </si>
  <si>
    <t>Tabell 6: Pris for tjenester i Leverandørens tjenestekatalog</t>
  </si>
  <si>
    <t>Tjeneste</t>
  </si>
  <si>
    <t>Enhetspris</t>
  </si>
  <si>
    <t>Tanking - Intune</t>
  </si>
  <si>
    <t>Tanking - Jamf</t>
  </si>
  <si>
    <t>Tanking - SCCM</t>
  </si>
  <si>
    <t xml:space="preserve">Avfallsbur - datatilbehør </t>
  </si>
  <si>
    <t>Avhendingsskap - egeneid PC</t>
  </si>
  <si>
    <t>(Fritabell for flere tjenester - ikke del av evaluering)</t>
  </si>
  <si>
    <t>Redeployment utover 10 % turnover</t>
  </si>
  <si>
    <t xml:space="preserve">Enhetsmerking </t>
  </si>
  <si>
    <t>Tyverimerking</t>
  </si>
  <si>
    <t xml:space="preserve">Legg inn relevante forsikringstilbud </t>
  </si>
  <si>
    <t>Legg inn flere linjer for relevante tjenester (ikke med i evaluering)</t>
  </si>
  <si>
    <t xml:space="preserve">For tilleggstjenester utenom evalueringen står Leverandøren fritt til å oppgi disse på egnet format, feks om forsikringsvilkår egner seg best som egen tabell </t>
  </si>
  <si>
    <t>Tabell 7: Timepriser for prosjektressurser</t>
  </si>
  <si>
    <t>Kompetansenivå</t>
  </si>
  <si>
    <t>År med erfaring*</t>
  </si>
  <si>
    <t>Stipulert antall timer</t>
  </si>
  <si>
    <t>Timerate</t>
  </si>
  <si>
    <t>Sum</t>
  </si>
  <si>
    <t>Ferdigetsnivå 1</t>
  </si>
  <si>
    <t>0 - 3 år</t>
  </si>
  <si>
    <t>Ferdigetsnivå 2</t>
  </si>
  <si>
    <t>4 - 6 år</t>
  </si>
  <si>
    <t>Ferdigetsnivå 3</t>
  </si>
  <si>
    <t>7 - 10 år</t>
  </si>
  <si>
    <t>Ferdigetsnivå 4</t>
  </si>
  <si>
    <t xml:space="preserve">&gt; 10 år </t>
  </si>
  <si>
    <t>* Antall års erfaring innenfor prosjektledelse eller endring-/transformasjonsprosesser</t>
  </si>
  <si>
    <t>Utkjøp varelager</t>
  </si>
  <si>
    <t>Tabell 8: Varelager</t>
  </si>
  <si>
    <t>Stipulert - Antall på lager</t>
  </si>
  <si>
    <t>Dell Precision 5470 med 4 års garanti</t>
  </si>
  <si>
    <t>Lenovo P14s gen 4: Ryzen 7 pro prosessor/32GB/1TB</t>
  </si>
  <si>
    <t>Lenovo P1 G6: i7/64GB/1TB</t>
  </si>
  <si>
    <t>Lenovo P620: AMD Threadripper PRO 5955WX/RTX 4080/128GB/1TB</t>
  </si>
  <si>
    <t>Lenovo P14s gen 4: Ryzen 7 pro prosessor/32GB/1TB - touchskjerm</t>
  </si>
  <si>
    <t>Produksjonsmodell 15,6 tommer - Dell Precision 5570 inklusive usb-c</t>
  </si>
  <si>
    <t>Stasjonær produksjonsmaskin, Mac OS: Mac Studio Max, M1 10 kjerner, 65 GB RAM, 1 TB interndisk, 10 GB nettverk</t>
  </si>
  <si>
    <t>Videproduksjon - Standard spesifikasjon Mini Tower: HP ProDesk 600 G6 TWR, 1 TB minne og 5 år garanti</t>
  </si>
  <si>
    <t>NRK har ambisjoner om å gjennomføre en ryddeaksjon med tilbakelevering av utstyr i parallell med RFP. Det vil derfor være endring i tabell 8 frem mot signering. NRK ønsker alt solgt, og Leverandør er invitert til å gjennomføre Due Diligence på utstyret.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</si>
</sst>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kr&quot;\ * #,##0.00_-;\-&quot;kr&quot;\ * #,##0.00_-;_-&quot;kr&quot;\ * &quot;-&quot;??_-;_-@_-"/>
  </numFmts>
  <fonts count="1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rgb="FF000000"/>
      <name val="Calibri"/>
    </font>
    <font>
      <sz val="11"/>
      <color rgb="FFFF0000"/>
      <name val="Calibri"/>
    </font>
    <font>
      <sz val="11"/>
      <color theme="1"/>
      <name val="Calibri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indexed="64"/>
      </top>
      <bottom style="double">
        <color indexed="64"/>
      </bottom>
      <diagonal/>
    </border>
    <border>
      <left/>
      <right style="thin">
        <color theme="0" tint="-0.249977111117893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theme="0"/>
      </top>
      <bottom style="thin">
        <color theme="0" tint="-0.249977111117893"/>
      </bottom>
      <diagonal/>
    </border>
    <border>
      <left/>
      <right style="thin">
        <color indexed="64"/>
      </right>
      <top style="thin">
        <color theme="0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indexed="64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indexed="64"/>
      </bottom>
      <diagonal/>
    </border>
    <border>
      <left/>
      <right style="thin">
        <color theme="0" tint="-0.249977111117893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rgb="FF000000"/>
      </top>
      <bottom style="double">
        <color rgb="FF00000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 tint="-0.249977111117893"/>
      </left>
      <right/>
      <top style="thin">
        <color indexed="64"/>
      </top>
      <bottom style="double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indexed="64"/>
      </bottom>
      <diagonal/>
    </border>
    <border>
      <left style="thin">
        <color indexed="64"/>
      </left>
      <right style="thin">
        <color theme="0" tint="-0.249977111117893"/>
      </right>
      <top style="thin">
        <color indexed="64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indexed="64"/>
      </top>
      <bottom/>
      <diagonal/>
    </border>
    <border>
      <left style="thin">
        <color theme="0" tint="-0.249977111117893"/>
      </left>
      <right style="thin">
        <color indexed="64"/>
      </right>
      <top style="thin">
        <color indexed="64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14999847407452621"/>
      </bottom>
      <diagonal/>
    </border>
  </borders>
  <cellStyleXfs count="3">
    <xf numFmtId="0" fontId="0" fillId="0" borderId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81">
    <xf numFmtId="0" fontId="0" fillId="0" borderId="0" xfId="0"/>
    <xf numFmtId="0" fontId="0" fillId="2" borderId="0" xfId="0" applyFill="1"/>
    <xf numFmtId="0" fontId="2" fillId="2" borderId="0" xfId="0" applyFont="1" applyFill="1"/>
    <xf numFmtId="0" fontId="1" fillId="3" borderId="1" xfId="0" applyFont="1" applyFill="1" applyBorder="1" applyAlignment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0" fontId="0" fillId="4" borderId="3" xfId="0" applyFill="1" applyBorder="1"/>
    <xf numFmtId="0" fontId="0" fillId="5" borderId="3" xfId="0" applyFill="1" applyBorder="1"/>
    <xf numFmtId="0" fontId="1" fillId="3" borderId="3" xfId="0" applyFont="1" applyFill="1" applyBorder="1" applyAlignment="1">
      <alignment horizontal="center" vertical="center" wrapText="1"/>
    </xf>
    <xf numFmtId="0" fontId="0" fillId="2" borderId="3" xfId="0" applyFill="1" applyBorder="1"/>
    <xf numFmtId="0" fontId="0" fillId="5" borderId="4" xfId="0" applyFill="1" applyBorder="1"/>
    <xf numFmtId="0" fontId="2" fillId="4" borderId="3" xfId="0" applyFont="1" applyFill="1" applyBorder="1"/>
    <xf numFmtId="0" fontId="1" fillId="3" borderId="3" xfId="0" applyFont="1" applyFill="1" applyBorder="1"/>
    <xf numFmtId="0" fontId="1" fillId="3" borderId="3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1" fillId="2" borderId="0" xfId="0" applyFont="1" applyFill="1"/>
    <xf numFmtId="164" fontId="0" fillId="5" borderId="3" xfId="0" applyNumberFormat="1" applyFill="1" applyBorder="1"/>
    <xf numFmtId="164" fontId="0" fillId="5" borderId="5" xfId="0" applyNumberFormat="1" applyFill="1" applyBorder="1"/>
    <xf numFmtId="0" fontId="4" fillId="2" borderId="0" xfId="0" applyFont="1" applyFill="1"/>
    <xf numFmtId="164" fontId="0" fillId="7" borderId="6" xfId="0" applyNumberFormat="1" applyFill="1" applyBorder="1"/>
    <xf numFmtId="164" fontId="0" fillId="2" borderId="0" xfId="0" applyNumberFormat="1" applyFill="1"/>
    <xf numFmtId="0" fontId="2" fillId="2" borderId="0" xfId="0" applyFont="1" applyFill="1" applyAlignment="1">
      <alignment vertical="center"/>
    </xf>
    <xf numFmtId="164" fontId="5" fillId="5" borderId="3" xfId="0" applyNumberFormat="1" applyFont="1" applyFill="1" applyBorder="1"/>
    <xf numFmtId="0" fontId="5" fillId="4" borderId="3" xfId="0" applyFont="1" applyFill="1" applyBorder="1"/>
    <xf numFmtId="0" fontId="3" fillId="2" borderId="0" xfId="0" applyFont="1" applyFill="1"/>
    <xf numFmtId="9" fontId="0" fillId="6" borderId="3" xfId="0" applyNumberFormat="1" applyFill="1" applyBorder="1"/>
    <xf numFmtId="164" fontId="0" fillId="6" borderId="3" xfId="0" applyNumberFormat="1" applyFill="1" applyBorder="1"/>
    <xf numFmtId="0" fontId="0" fillId="5" borderId="3" xfId="0" applyFill="1" applyBorder="1" applyAlignment="1">
      <alignment horizontal="center"/>
    </xf>
    <xf numFmtId="164" fontId="0" fillId="7" borderId="7" xfId="0" applyNumberFormat="1" applyFill="1" applyBorder="1"/>
    <xf numFmtId="0" fontId="0" fillId="5" borderId="5" xfId="0" applyFill="1" applyBorder="1"/>
    <xf numFmtId="164" fontId="0" fillId="6" borderId="5" xfId="0" applyNumberFormat="1" applyFill="1" applyBorder="1"/>
    <xf numFmtId="0" fontId="0" fillId="4" borderId="8" xfId="0" applyFill="1" applyBorder="1"/>
    <xf numFmtId="0" fontId="0" fillId="4" borderId="6" xfId="0" applyFill="1" applyBorder="1"/>
    <xf numFmtId="0" fontId="0" fillId="5" borderId="5" xfId="0" applyFill="1" applyBorder="1" applyAlignment="1">
      <alignment horizontal="center"/>
    </xf>
    <xf numFmtId="0" fontId="6" fillId="2" borderId="0" xfId="0" applyFont="1" applyFill="1"/>
    <xf numFmtId="9" fontId="0" fillId="5" borderId="3" xfId="0" applyNumberFormat="1" applyFill="1" applyBorder="1"/>
    <xf numFmtId="0" fontId="0" fillId="4" borderId="3" xfId="0" applyFill="1" applyBorder="1" applyAlignment="1">
      <alignment horizontal="center"/>
    </xf>
    <xf numFmtId="164" fontId="0" fillId="6" borderId="3" xfId="0" applyNumberFormat="1" applyFill="1" applyBorder="1" applyAlignment="1">
      <alignment horizontal="center"/>
    </xf>
    <xf numFmtId="9" fontId="0" fillId="5" borderId="4" xfId="0" applyNumberFormat="1" applyFill="1" applyBorder="1"/>
    <xf numFmtId="9" fontId="0" fillId="5" borderId="5" xfId="0" applyNumberFormat="1" applyFill="1" applyBorder="1"/>
    <xf numFmtId="9" fontId="0" fillId="4" borderId="6" xfId="0" applyNumberFormat="1" applyFill="1" applyBorder="1"/>
    <xf numFmtId="164" fontId="0" fillId="4" borderId="6" xfId="0" applyNumberFormat="1" applyFill="1" applyBorder="1"/>
    <xf numFmtId="9" fontId="0" fillId="5" borderId="4" xfId="0" applyNumberFormat="1" applyFill="1" applyBorder="1" applyAlignment="1">
      <alignment horizontal="center"/>
    </xf>
    <xf numFmtId="164" fontId="0" fillId="5" borderId="15" xfId="0" applyNumberFormat="1" applyFill="1" applyBorder="1"/>
    <xf numFmtId="164" fontId="0" fillId="2" borderId="3" xfId="0" applyNumberFormat="1" applyFill="1" applyBorder="1"/>
    <xf numFmtId="0" fontId="0" fillId="5" borderId="0" xfId="0" applyFill="1"/>
    <xf numFmtId="0" fontId="9" fillId="2" borderId="0" xfId="0" applyFont="1" applyFill="1"/>
    <xf numFmtId="0" fontId="0" fillId="4" borderId="16" xfId="0" applyFill="1" applyBorder="1"/>
    <xf numFmtId="164" fontId="0" fillId="2" borderId="5" xfId="0" applyNumberFormat="1" applyFill="1" applyBorder="1"/>
    <xf numFmtId="164" fontId="0" fillId="6" borderId="11" xfId="0" applyNumberFormat="1" applyFill="1" applyBorder="1" applyAlignment="1">
      <alignment horizontal="center"/>
    </xf>
    <xf numFmtId="0" fontId="1" fillId="3" borderId="17" xfId="0" applyFont="1" applyFill="1" applyBorder="1" applyAlignment="1">
      <alignment horizontal="center" vertical="center" wrapText="1"/>
    </xf>
    <xf numFmtId="0" fontId="0" fillId="4" borderId="11" xfId="0" applyFill="1" applyBorder="1"/>
    <xf numFmtId="0" fontId="1" fillId="2" borderId="0" xfId="0" applyFont="1" applyFill="1" applyAlignment="1">
      <alignment horizontal="center" vertical="center" wrapText="1"/>
    </xf>
    <xf numFmtId="164" fontId="0" fillId="6" borderId="3" xfId="1" applyFont="1" applyFill="1" applyBorder="1" applyAlignment="1">
      <alignment horizontal="center"/>
    </xf>
    <xf numFmtId="9" fontId="0" fillId="6" borderId="3" xfId="2" applyFont="1" applyFill="1" applyBorder="1" applyAlignment="1">
      <alignment horizontal="center"/>
    </xf>
    <xf numFmtId="9" fontId="0" fillId="4" borderId="3" xfId="2" applyFont="1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164" fontId="0" fillId="6" borderId="18" xfId="0" applyNumberFormat="1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9" fontId="0" fillId="4" borderId="6" xfId="2" applyFont="1" applyFill="1" applyBorder="1" applyAlignment="1">
      <alignment horizontal="center"/>
    </xf>
    <xf numFmtId="10" fontId="0" fillId="6" borderId="3" xfId="2" applyNumberFormat="1" applyFont="1" applyFill="1" applyBorder="1" applyAlignment="1">
      <alignment horizontal="center"/>
    </xf>
    <xf numFmtId="164" fontId="0" fillId="4" borderId="19" xfId="0" applyNumberFormat="1" applyFill="1" applyBorder="1" applyAlignment="1">
      <alignment horizontal="center"/>
    </xf>
    <xf numFmtId="0" fontId="0" fillId="4" borderId="0" xfId="0" applyFill="1"/>
    <xf numFmtId="164" fontId="0" fillId="4" borderId="3" xfId="1" applyFont="1" applyFill="1" applyBorder="1" applyAlignment="1">
      <alignment horizontal="center"/>
    </xf>
    <xf numFmtId="10" fontId="0" fillId="4" borderId="3" xfId="2" applyNumberFormat="1" applyFont="1" applyFill="1" applyBorder="1" applyAlignment="1">
      <alignment horizontal="center"/>
    </xf>
    <xf numFmtId="164" fontId="0" fillId="7" borderId="19" xfId="0" applyNumberFormat="1" applyFill="1" applyBorder="1" applyAlignment="1">
      <alignment horizontal="center"/>
    </xf>
    <xf numFmtId="164" fontId="0" fillId="7" borderId="3" xfId="0" applyNumberFormat="1" applyFill="1" applyBorder="1"/>
    <xf numFmtId="0" fontId="0" fillId="5" borderId="20" xfId="0" applyFill="1" applyBorder="1"/>
    <xf numFmtId="0" fontId="0" fillId="4" borderId="21" xfId="0" applyFill="1" applyBorder="1"/>
    <xf numFmtId="0" fontId="0" fillId="4" borderId="22" xfId="0" applyFill="1" applyBorder="1"/>
    <xf numFmtId="164" fontId="0" fillId="4" borderId="22" xfId="0" applyNumberFormat="1" applyFill="1" applyBorder="1"/>
    <xf numFmtId="164" fontId="0" fillId="7" borderId="23" xfId="0" applyNumberFormat="1" applyFill="1" applyBorder="1"/>
    <xf numFmtId="0" fontId="0" fillId="5" borderId="24" xfId="0" applyFill="1" applyBorder="1"/>
    <xf numFmtId="0" fontId="2" fillId="8" borderId="0" xfId="0" applyFont="1" applyFill="1"/>
    <xf numFmtId="164" fontId="0" fillId="6" borderId="13" xfId="0" applyNumberFormat="1" applyFill="1" applyBorder="1" applyAlignment="1">
      <alignment horizontal="center"/>
    </xf>
    <xf numFmtId="164" fontId="0" fillId="6" borderId="14" xfId="0" applyNumberFormat="1" applyFill="1" applyBorder="1" applyAlignment="1">
      <alignment horizontal="center"/>
    </xf>
    <xf numFmtId="164" fontId="0" fillId="6" borderId="11" xfId="0" applyNumberFormat="1" applyFill="1" applyBorder="1" applyAlignment="1">
      <alignment horizontal="center"/>
    </xf>
    <xf numFmtId="164" fontId="0" fillId="6" borderId="12" xfId="0" applyNumberFormat="1" applyFill="1" applyBorder="1" applyAlignment="1">
      <alignment horizontal="center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</cellXfs>
  <cellStyles count="3">
    <cellStyle name="Normal" xfId="0" builtinId="0"/>
    <cellStyle name="Prosent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</xdr:colOff>
      <xdr:row>4</xdr:row>
      <xdr:rowOff>7207</xdr:rowOff>
    </xdr:from>
    <xdr:to>
      <xdr:col>5</xdr:col>
      <xdr:colOff>139065</xdr:colOff>
      <xdr:row>7</xdr:row>
      <xdr:rowOff>136944</xdr:rowOff>
    </xdr:to>
    <xdr:pic>
      <xdr:nvPicPr>
        <xdr:cNvPr id="3" name="Graphic 2">
          <a:extLst>
            <a:ext uri="{FF2B5EF4-FFF2-40B4-BE49-F238E27FC236}">
              <a16:creationId xmlns:a16="http://schemas.microsoft.com/office/drawing/2014/main" id="{5798FAF4-877F-82D3-7043-2403A17EF5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293495" y="731107"/>
          <a:ext cx="1988820" cy="6726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06CF2-B0C9-4FD0-B0FA-8E6F4D5F7275}">
  <dimension ref="C10:C12"/>
  <sheetViews>
    <sheetView tabSelected="1" workbookViewId="0">
      <selection activeCell="AC53" sqref="AC53"/>
    </sheetView>
  </sheetViews>
  <sheetFormatPr defaultColWidth="9.140625" defaultRowHeight="15"/>
  <cols>
    <col min="1" max="16384" width="9.140625" style="1"/>
  </cols>
  <sheetData>
    <row r="10" spans="3:3" ht="26.25">
      <c r="C10" s="33" t="s">
        <v>0</v>
      </c>
    </row>
    <row r="12" spans="3:3" ht="26.25">
      <c r="C12" s="33" t="s">
        <v>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C8268-0B8B-45A2-9198-0B3C6D82ED4E}">
  <dimension ref="B3:C16"/>
  <sheetViews>
    <sheetView topLeftCell="A2" workbookViewId="0">
      <selection activeCell="C31" sqref="C31"/>
    </sheetView>
  </sheetViews>
  <sheetFormatPr defaultColWidth="9.140625" defaultRowHeight="15"/>
  <cols>
    <col min="1" max="1" width="9.140625" style="1"/>
    <col min="2" max="2" width="31.140625" style="1" customWidth="1"/>
    <col min="3" max="3" width="36.85546875" style="1" customWidth="1"/>
    <col min="4" max="17" width="9.140625" style="1"/>
    <col min="18" max="18" width="25.5703125" style="1" customWidth="1"/>
    <col min="19" max="16384" width="9.140625" style="1"/>
  </cols>
  <sheetData>
    <row r="3" spans="2:3" ht="23.25">
      <c r="B3" s="23" t="s">
        <v>2</v>
      </c>
    </row>
    <row r="5" spans="2:3">
      <c r="B5" s="7" t="s">
        <v>3</v>
      </c>
      <c r="C5" s="7" t="s">
        <v>2</v>
      </c>
    </row>
    <row r="6" spans="2:3">
      <c r="B6" s="5"/>
      <c r="C6" s="5"/>
    </row>
    <row r="7" spans="2:3">
      <c r="B7" s="6" t="s">
        <v>4</v>
      </c>
      <c r="C7" s="15">
        <f>'02 Transisjon'!G15</f>
        <v>0</v>
      </c>
    </row>
    <row r="8" spans="2:3">
      <c r="B8" s="6" t="s">
        <v>5</v>
      </c>
      <c r="C8" s="15" t="e">
        <f>'03 PC standardmodeller'!K22</f>
        <v>#DIV/0!</v>
      </c>
    </row>
    <row r="9" spans="2:3">
      <c r="B9" s="6" t="s">
        <v>6</v>
      </c>
      <c r="C9" s="15">
        <f>'04 Innkjøpspriser'!F13</f>
        <v>0</v>
      </c>
    </row>
    <row r="10" spans="2:3">
      <c r="B10" s="6" t="s">
        <v>7</v>
      </c>
      <c r="C10" s="21" t="e">
        <f>'04 Innkjøpspriser'!E42</f>
        <v>#DIV/0!</v>
      </c>
    </row>
    <row r="11" spans="2:3">
      <c r="B11" s="6" t="s">
        <v>8</v>
      </c>
      <c r="C11" s="21">
        <f>'05 Tilleggstjenester'!E13</f>
        <v>0</v>
      </c>
    </row>
    <row r="12" spans="2:3">
      <c r="B12" s="6" t="s">
        <v>9</v>
      </c>
      <c r="C12" s="21">
        <f>'06 Timespriser'!F12</f>
        <v>0</v>
      </c>
    </row>
    <row r="13" spans="2:3">
      <c r="B13" s="28" t="s">
        <v>10</v>
      </c>
      <c r="C13" s="21">
        <f>'07 Utkjøp varelager'!E16</f>
        <v>0</v>
      </c>
    </row>
    <row r="14" spans="2:3" ht="15.75" thickBot="1">
      <c r="B14" s="31" t="s">
        <v>11</v>
      </c>
      <c r="C14" s="18" t="e">
        <f>SUM(C7:C13)</f>
        <v>#DIV/0!</v>
      </c>
    </row>
    <row r="15" spans="2:3" ht="15.75" thickTop="1">
      <c r="C15" s="19"/>
    </row>
    <row r="16" spans="2:3">
      <c r="B16" s="17" t="s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B8473-71BC-4A10-BE4D-C6D795B1627B}">
  <sheetPr>
    <tabColor theme="4" tint="0.79998168889431442"/>
  </sheetPr>
  <dimension ref="B2:I17"/>
  <sheetViews>
    <sheetView workbookViewId="0">
      <selection activeCell="G7" sqref="G7"/>
    </sheetView>
  </sheetViews>
  <sheetFormatPr defaultColWidth="9.140625" defaultRowHeight="15"/>
  <cols>
    <col min="1" max="1" width="4.140625" style="1" customWidth="1"/>
    <col min="2" max="2" width="58.85546875" style="1" bestFit="1" customWidth="1"/>
    <col min="3" max="3" width="28" style="1" customWidth="1"/>
    <col min="4" max="4" width="19.140625" style="1" customWidth="1"/>
    <col min="5" max="6" width="26" style="1" customWidth="1"/>
    <col min="7" max="7" width="16.85546875" style="1" bestFit="1" customWidth="1"/>
    <col min="8" max="16384" width="9.140625" style="1"/>
  </cols>
  <sheetData>
    <row r="2" spans="2:9" ht="23.25">
      <c r="B2" s="23" t="s">
        <v>13</v>
      </c>
      <c r="C2" s="23"/>
    </row>
    <row r="4" spans="2:9">
      <c r="B4" s="2" t="s">
        <v>14</v>
      </c>
      <c r="C4" s="2"/>
    </row>
    <row r="5" spans="2:9">
      <c r="B5" s="2"/>
      <c r="C5" s="2"/>
    </row>
    <row r="6" spans="2:9">
      <c r="B6" s="31" t="s">
        <v>15</v>
      </c>
      <c r="C6" s="31"/>
      <c r="D6" s="31"/>
      <c r="E6" s="31"/>
      <c r="F6" s="31"/>
      <c r="G6" s="65">
        <v>0</v>
      </c>
      <c r="I6" s="1" t="s">
        <v>16</v>
      </c>
    </row>
    <row r="7" spans="2:9">
      <c r="B7" s="2"/>
      <c r="C7" s="2"/>
    </row>
    <row r="8" spans="2:9">
      <c r="B8" s="7" t="s">
        <v>17</v>
      </c>
      <c r="C8" s="77" t="s">
        <v>18</v>
      </c>
      <c r="D8" s="78"/>
      <c r="E8" s="7" t="s">
        <v>19</v>
      </c>
      <c r="F8" s="7" t="s">
        <v>20</v>
      </c>
      <c r="G8" s="11" t="s">
        <v>21</v>
      </c>
    </row>
    <row r="9" spans="2:9">
      <c r="B9" s="5"/>
      <c r="C9" s="5"/>
      <c r="D9" s="5"/>
      <c r="E9" s="5"/>
      <c r="F9" s="5"/>
      <c r="G9" s="5"/>
    </row>
    <row r="10" spans="2:9">
      <c r="B10" s="9" t="s">
        <v>22</v>
      </c>
      <c r="C10" s="75"/>
      <c r="D10" s="76"/>
      <c r="E10" s="41" t="s">
        <v>23</v>
      </c>
      <c r="F10" s="37">
        <v>0.1</v>
      </c>
      <c r="G10" s="15">
        <f>G6*F10</f>
        <v>0</v>
      </c>
    </row>
    <row r="11" spans="2:9">
      <c r="B11" s="6" t="s">
        <v>24</v>
      </c>
      <c r="C11" s="75"/>
      <c r="D11" s="76"/>
      <c r="E11" s="41" t="s">
        <v>23</v>
      </c>
      <c r="F11" s="34">
        <v>0.2</v>
      </c>
      <c r="G11" s="15">
        <f>G6*F11</f>
        <v>0</v>
      </c>
    </row>
    <row r="12" spans="2:9">
      <c r="B12" s="6" t="s">
        <v>25</v>
      </c>
      <c r="C12" s="75"/>
      <c r="D12" s="76"/>
      <c r="E12" s="41" t="s">
        <v>23</v>
      </c>
      <c r="F12" s="34">
        <v>0.2</v>
      </c>
      <c r="G12" s="15">
        <f>G6*F12</f>
        <v>0</v>
      </c>
    </row>
    <row r="13" spans="2:9">
      <c r="B13" s="6" t="s">
        <v>26</v>
      </c>
      <c r="C13" s="75"/>
      <c r="D13" s="76"/>
      <c r="E13" s="41" t="s">
        <v>23</v>
      </c>
      <c r="F13" s="34">
        <v>0.25</v>
      </c>
      <c r="G13" s="15">
        <f>G6*F13</f>
        <v>0</v>
      </c>
    </row>
    <row r="14" spans="2:9">
      <c r="B14" s="28" t="s">
        <v>27</v>
      </c>
      <c r="C14" s="73"/>
      <c r="D14" s="74"/>
      <c r="E14" s="41" t="s">
        <v>23</v>
      </c>
      <c r="F14" s="38">
        <v>0.25</v>
      </c>
      <c r="G14" s="16">
        <f>G6*F14</f>
        <v>0</v>
      </c>
    </row>
    <row r="15" spans="2:9" ht="15.75" thickBot="1">
      <c r="B15" s="31"/>
      <c r="C15" s="31"/>
      <c r="D15" s="31"/>
      <c r="E15" s="39"/>
      <c r="F15" s="39">
        <f>SUM(F10:F14)</f>
        <v>1</v>
      </c>
      <c r="G15" s="40">
        <f>SUM(G10:G14)</f>
        <v>0</v>
      </c>
    </row>
    <row r="16" spans="2:9" ht="15.75" thickTop="1">
      <c r="C16"/>
    </row>
    <row r="17" spans="2:2">
      <c r="B17" s="1" t="s">
        <v>28</v>
      </c>
    </row>
  </sheetData>
  <mergeCells count="6">
    <mergeCell ref="C14:D14"/>
    <mergeCell ref="C10:D10"/>
    <mergeCell ref="C8:D8"/>
    <mergeCell ref="C11:D11"/>
    <mergeCell ref="C12:D12"/>
    <mergeCell ref="C13:D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AAD38-5C53-492A-AA24-9DF15BF28AB3}">
  <sheetPr>
    <tabColor theme="4" tint="0.79998168889431442"/>
  </sheetPr>
  <dimension ref="B2:U29"/>
  <sheetViews>
    <sheetView topLeftCell="A2" workbookViewId="0">
      <selection activeCell="B8" sqref="B8"/>
    </sheetView>
  </sheetViews>
  <sheetFormatPr defaultColWidth="9.140625" defaultRowHeight="15"/>
  <cols>
    <col min="1" max="1" width="4.140625" style="1" customWidth="1"/>
    <col min="2" max="2" width="36.28515625" style="1" customWidth="1"/>
    <col min="3" max="3" width="15.85546875" style="1" customWidth="1"/>
    <col min="4" max="4" width="18" style="1" customWidth="1"/>
    <col min="5" max="6" width="15.85546875" style="1" customWidth="1"/>
    <col min="7" max="7" width="14.42578125" style="1" customWidth="1"/>
    <col min="8" max="8" width="15.85546875" style="1" customWidth="1"/>
    <col min="9" max="9" width="21.42578125" style="1" customWidth="1"/>
    <col min="10" max="11" width="29.5703125" style="1" customWidth="1"/>
    <col min="12" max="12" width="4.140625" style="1" customWidth="1"/>
    <col min="13" max="13" width="25.5703125" style="1" customWidth="1"/>
    <col min="14" max="14" width="24.28515625" style="1" customWidth="1"/>
    <col min="15" max="15" width="25.85546875" style="1" customWidth="1"/>
    <col min="16" max="16" width="27.42578125" style="1" customWidth="1"/>
    <col min="17" max="17" width="3.85546875" style="1" customWidth="1"/>
    <col min="18" max="18" width="22" style="1" customWidth="1"/>
    <col min="19" max="19" width="25" style="1" customWidth="1"/>
    <col min="20" max="20" width="28" style="1" customWidth="1"/>
    <col min="21" max="21" width="20.7109375" style="1" customWidth="1"/>
    <col min="22" max="16384" width="9.140625" style="1"/>
  </cols>
  <sheetData>
    <row r="2" spans="2:21" ht="23.25">
      <c r="B2" s="23" t="s">
        <v>5</v>
      </c>
    </row>
    <row r="4" spans="2:21">
      <c r="B4" s="2" t="s">
        <v>29</v>
      </c>
      <c r="M4" s="2" t="s">
        <v>30</v>
      </c>
      <c r="R4" s="2" t="s">
        <v>31</v>
      </c>
    </row>
    <row r="5" spans="2:21" s="20" customFormat="1" ht="45" customHeight="1">
      <c r="B5" s="3" t="s">
        <v>32</v>
      </c>
      <c r="C5" s="4" t="s">
        <v>33</v>
      </c>
      <c r="D5" s="4" t="s">
        <v>34</v>
      </c>
      <c r="E5" s="4" t="s">
        <v>35</v>
      </c>
      <c r="F5" s="4" t="s">
        <v>36</v>
      </c>
      <c r="G5" s="4" t="s">
        <v>37</v>
      </c>
      <c r="H5" s="4" t="s">
        <v>38</v>
      </c>
      <c r="I5" s="4" t="s">
        <v>39</v>
      </c>
      <c r="J5" s="49" t="s">
        <v>40</v>
      </c>
      <c r="K5" s="4" t="s">
        <v>41</v>
      </c>
      <c r="L5" s="51"/>
      <c r="M5" s="79" t="s">
        <v>42</v>
      </c>
      <c r="N5" s="79"/>
      <c r="O5" s="79"/>
      <c r="P5" s="80"/>
      <c r="R5" s="79" t="s">
        <v>43</v>
      </c>
      <c r="S5" s="79"/>
      <c r="T5" s="79"/>
      <c r="U5" s="80"/>
    </row>
    <row r="6" spans="2:21">
      <c r="B6" s="10" t="s">
        <v>44</v>
      </c>
      <c r="C6" s="5"/>
      <c r="D6" s="5"/>
      <c r="E6" s="5"/>
      <c r="F6" s="5"/>
      <c r="G6" s="5"/>
      <c r="H6" s="5"/>
      <c r="I6" s="5"/>
      <c r="J6" s="50"/>
      <c r="K6" s="61"/>
      <c r="M6" s="35" t="s">
        <v>45</v>
      </c>
      <c r="N6" s="35" t="s">
        <v>46</v>
      </c>
      <c r="O6" s="35" t="s">
        <v>47</v>
      </c>
      <c r="P6" s="35" t="s">
        <v>48</v>
      </c>
      <c r="R6" s="35" t="s">
        <v>45</v>
      </c>
      <c r="S6" s="35" t="s">
        <v>46</v>
      </c>
      <c r="T6" s="35" t="s">
        <v>47</v>
      </c>
      <c r="U6" s="35" t="s">
        <v>48</v>
      </c>
    </row>
    <row r="7" spans="2:21">
      <c r="B7" s="6" t="s">
        <v>49</v>
      </c>
      <c r="C7" s="26">
        <v>700</v>
      </c>
      <c r="D7" s="26">
        <v>36</v>
      </c>
      <c r="E7" s="52"/>
      <c r="F7" s="53"/>
      <c r="G7" s="52">
        <f>E7+(E7*F7)</f>
        <v>0</v>
      </c>
      <c r="H7" s="59"/>
      <c r="I7" s="36" t="e">
        <f>G7*$H7/(1-(1+H7)^-D7)</f>
        <v>#DIV/0!</v>
      </c>
      <c r="J7" s="48" t="e">
        <f t="shared" ref="J7:J14" si="0">I7*D7</f>
        <v>#DIV/0!</v>
      </c>
      <c r="K7" s="36" t="e">
        <f>J7*C7</f>
        <v>#DIV/0!</v>
      </c>
      <c r="L7" s="19"/>
      <c r="M7" s="36"/>
      <c r="N7" s="36"/>
      <c r="O7" s="36"/>
      <c r="P7" s="36"/>
      <c r="R7" s="36"/>
      <c r="S7" s="36"/>
      <c r="T7" s="36"/>
      <c r="U7" s="36"/>
    </row>
    <row r="8" spans="2:21">
      <c r="B8" s="6" t="s">
        <v>50</v>
      </c>
      <c r="C8" s="26">
        <v>90</v>
      </c>
      <c r="D8" s="26">
        <v>36</v>
      </c>
      <c r="E8" s="52"/>
      <c r="F8" s="53"/>
      <c r="G8" s="52">
        <f t="shared" ref="G8:G21" si="1">E8+(E8*F8)</f>
        <v>0</v>
      </c>
      <c r="H8" s="59"/>
      <c r="I8" s="36" t="e">
        <f t="shared" ref="I8:I21" si="2">G8*$H8/(1-(1+H8)^-D8)</f>
        <v>#DIV/0!</v>
      </c>
      <c r="J8" s="48" t="e">
        <f t="shared" si="0"/>
        <v>#DIV/0!</v>
      </c>
      <c r="K8" s="36" t="e">
        <f t="shared" ref="K8:K21" si="3">J8*C8</f>
        <v>#DIV/0!</v>
      </c>
      <c r="L8" s="19"/>
      <c r="M8" s="36"/>
      <c r="N8" s="36"/>
      <c r="O8" s="36"/>
      <c r="P8" s="36"/>
      <c r="R8" s="36"/>
      <c r="S8" s="36"/>
      <c r="T8" s="36"/>
      <c r="U8" s="36"/>
    </row>
    <row r="9" spans="2:21">
      <c r="B9" s="6" t="s">
        <v>51</v>
      </c>
      <c r="C9" s="26">
        <v>60</v>
      </c>
      <c r="D9" s="26">
        <v>48</v>
      </c>
      <c r="E9" s="52"/>
      <c r="F9" s="53"/>
      <c r="G9" s="52">
        <f t="shared" si="1"/>
        <v>0</v>
      </c>
      <c r="H9" s="59"/>
      <c r="I9" s="36" t="e">
        <f t="shared" si="2"/>
        <v>#DIV/0!</v>
      </c>
      <c r="J9" s="48" t="e">
        <f t="shared" si="0"/>
        <v>#DIV/0!</v>
      </c>
      <c r="K9" s="36" t="e">
        <f t="shared" si="3"/>
        <v>#DIV/0!</v>
      </c>
      <c r="L9" s="19"/>
      <c r="M9" s="36"/>
      <c r="N9" s="36"/>
      <c r="O9" s="36"/>
      <c r="P9" s="36"/>
      <c r="R9" s="36"/>
      <c r="S9" s="36"/>
      <c r="T9" s="36"/>
      <c r="U9" s="36"/>
    </row>
    <row r="10" spans="2:21">
      <c r="B10" s="6" t="s">
        <v>52</v>
      </c>
      <c r="C10" s="26">
        <v>30</v>
      </c>
      <c r="D10" s="26">
        <v>48</v>
      </c>
      <c r="E10" s="52"/>
      <c r="F10" s="53"/>
      <c r="G10" s="52">
        <f t="shared" si="1"/>
        <v>0</v>
      </c>
      <c r="H10" s="59"/>
      <c r="I10" s="36" t="e">
        <f t="shared" si="2"/>
        <v>#DIV/0!</v>
      </c>
      <c r="J10" s="48" t="e">
        <f t="shared" si="0"/>
        <v>#DIV/0!</v>
      </c>
      <c r="K10" s="36" t="e">
        <f t="shared" si="3"/>
        <v>#DIV/0!</v>
      </c>
      <c r="L10" s="19"/>
      <c r="M10" s="36"/>
      <c r="N10" s="36"/>
      <c r="O10" s="36"/>
      <c r="P10" s="36"/>
      <c r="R10" s="36"/>
      <c r="S10" s="36"/>
      <c r="T10" s="36"/>
      <c r="U10" s="36"/>
    </row>
    <row r="11" spans="2:21">
      <c r="B11" s="6" t="s">
        <v>53</v>
      </c>
      <c r="C11" s="26">
        <v>30</v>
      </c>
      <c r="D11" s="26">
        <v>36</v>
      </c>
      <c r="E11" s="52"/>
      <c r="F11" s="53"/>
      <c r="G11" s="52">
        <f t="shared" si="1"/>
        <v>0</v>
      </c>
      <c r="H11" s="59"/>
      <c r="I11" s="36" t="e">
        <f t="shared" si="2"/>
        <v>#DIV/0!</v>
      </c>
      <c r="J11" s="48" t="e">
        <f t="shared" si="0"/>
        <v>#DIV/0!</v>
      </c>
      <c r="K11" s="36" t="e">
        <f t="shared" si="3"/>
        <v>#DIV/0!</v>
      </c>
      <c r="L11" s="19"/>
      <c r="M11" s="36"/>
      <c r="N11" s="36"/>
      <c r="O11" s="36"/>
      <c r="P11" s="36"/>
      <c r="R11" s="36"/>
      <c r="S11" s="36"/>
      <c r="T11" s="36"/>
      <c r="U11" s="36"/>
    </row>
    <row r="12" spans="2:21">
      <c r="B12" s="6" t="s">
        <v>54</v>
      </c>
      <c r="C12" s="26">
        <v>130</v>
      </c>
      <c r="D12" s="26">
        <v>36</v>
      </c>
      <c r="E12" s="52"/>
      <c r="F12" s="53"/>
      <c r="G12" s="52">
        <f t="shared" si="1"/>
        <v>0</v>
      </c>
      <c r="H12" s="59"/>
      <c r="I12" s="36" t="e">
        <f t="shared" si="2"/>
        <v>#DIV/0!</v>
      </c>
      <c r="J12" s="48" t="e">
        <f t="shared" si="0"/>
        <v>#DIV/0!</v>
      </c>
      <c r="K12" s="36" t="e">
        <f t="shared" si="3"/>
        <v>#DIV/0!</v>
      </c>
      <c r="L12" s="19"/>
      <c r="M12" s="36"/>
      <c r="N12" s="36"/>
      <c r="O12" s="36"/>
      <c r="P12" s="36"/>
      <c r="R12" s="36"/>
      <c r="S12" s="36"/>
      <c r="T12" s="36"/>
      <c r="U12" s="36"/>
    </row>
    <row r="13" spans="2:21">
      <c r="B13" s="6" t="s">
        <v>55</v>
      </c>
      <c r="C13" s="26">
        <v>20</v>
      </c>
      <c r="D13" s="26">
        <v>48</v>
      </c>
      <c r="E13" s="52"/>
      <c r="F13" s="53"/>
      <c r="G13" s="52">
        <f t="shared" si="1"/>
        <v>0</v>
      </c>
      <c r="H13" s="59"/>
      <c r="I13" s="36" t="e">
        <f t="shared" si="2"/>
        <v>#DIV/0!</v>
      </c>
      <c r="J13" s="48" t="e">
        <f t="shared" si="0"/>
        <v>#DIV/0!</v>
      </c>
      <c r="K13" s="36" t="e">
        <f t="shared" si="3"/>
        <v>#DIV/0!</v>
      </c>
      <c r="L13" s="19"/>
      <c r="M13" s="36"/>
      <c r="N13" s="36"/>
      <c r="O13" s="36"/>
      <c r="P13" s="36"/>
      <c r="R13" s="36"/>
      <c r="S13" s="36"/>
      <c r="T13" s="36"/>
      <c r="U13" s="36"/>
    </row>
    <row r="14" spans="2:21">
      <c r="B14" s="6" t="s">
        <v>56</v>
      </c>
      <c r="C14" s="26">
        <v>190</v>
      </c>
      <c r="D14" s="26">
        <v>48</v>
      </c>
      <c r="E14" s="52"/>
      <c r="F14" s="53"/>
      <c r="G14" s="52">
        <f t="shared" si="1"/>
        <v>0</v>
      </c>
      <c r="H14" s="59"/>
      <c r="I14" s="36" t="e">
        <f t="shared" si="2"/>
        <v>#DIV/0!</v>
      </c>
      <c r="J14" s="48" t="e">
        <f t="shared" si="0"/>
        <v>#DIV/0!</v>
      </c>
      <c r="K14" s="36" t="e">
        <f t="shared" si="3"/>
        <v>#DIV/0!</v>
      </c>
      <c r="L14" s="19"/>
      <c r="M14" s="36"/>
      <c r="N14" s="36"/>
      <c r="O14" s="36"/>
      <c r="P14" s="36"/>
      <c r="R14" s="36"/>
      <c r="S14" s="36"/>
      <c r="T14" s="36"/>
      <c r="U14" s="36"/>
    </row>
    <row r="15" spans="2:21">
      <c r="B15" s="10" t="s">
        <v>57</v>
      </c>
      <c r="C15" s="5"/>
      <c r="D15" s="35"/>
      <c r="E15" s="62"/>
      <c r="F15" s="54"/>
      <c r="G15" s="54"/>
      <c r="H15" s="63"/>
      <c r="I15" s="54"/>
      <c r="J15" s="55"/>
      <c r="K15" s="35"/>
      <c r="M15" s="22"/>
      <c r="N15" s="22"/>
      <c r="O15" s="22"/>
      <c r="P15" s="22"/>
      <c r="R15" s="22"/>
      <c r="S15" s="22"/>
      <c r="T15" s="22"/>
      <c r="U15" s="22"/>
    </row>
    <row r="16" spans="2:21">
      <c r="B16" s="6" t="s">
        <v>58</v>
      </c>
      <c r="C16" s="26">
        <v>300</v>
      </c>
      <c r="D16" s="26">
        <v>36</v>
      </c>
      <c r="E16" s="52"/>
      <c r="F16" s="53"/>
      <c r="G16" s="52">
        <f t="shared" si="1"/>
        <v>0</v>
      </c>
      <c r="H16" s="59"/>
      <c r="I16" s="36" t="e">
        <f t="shared" si="2"/>
        <v>#DIV/0!</v>
      </c>
      <c r="J16" s="48" t="e">
        <f>I16*D16</f>
        <v>#DIV/0!</v>
      </c>
      <c r="K16" s="36" t="e">
        <f t="shared" si="3"/>
        <v>#DIV/0!</v>
      </c>
      <c r="L16" s="19"/>
      <c r="M16" s="36"/>
      <c r="N16" s="36"/>
      <c r="O16" s="36"/>
      <c r="P16" s="36"/>
      <c r="R16" s="36"/>
      <c r="S16" s="36"/>
      <c r="T16" s="36"/>
      <c r="U16" s="36"/>
    </row>
    <row r="17" spans="2:21">
      <c r="B17" s="6" t="s">
        <v>59</v>
      </c>
      <c r="C17" s="26">
        <v>130</v>
      </c>
      <c r="D17" s="26">
        <v>36</v>
      </c>
      <c r="E17" s="52"/>
      <c r="F17" s="53"/>
      <c r="G17" s="52">
        <f t="shared" si="1"/>
        <v>0</v>
      </c>
      <c r="H17" s="59"/>
      <c r="I17" s="36" t="e">
        <f t="shared" si="2"/>
        <v>#DIV/0!</v>
      </c>
      <c r="J17" s="48" t="e">
        <f>I17*D17</f>
        <v>#DIV/0!</v>
      </c>
      <c r="K17" s="36" t="e">
        <f t="shared" si="3"/>
        <v>#DIV/0!</v>
      </c>
      <c r="L17" s="19"/>
      <c r="M17" s="36"/>
      <c r="N17" s="36"/>
      <c r="O17" s="36"/>
      <c r="P17" s="36"/>
      <c r="R17" s="36"/>
      <c r="S17" s="36"/>
      <c r="T17" s="36"/>
      <c r="U17" s="36"/>
    </row>
    <row r="18" spans="2:21">
      <c r="B18" s="6" t="s">
        <v>60</v>
      </c>
      <c r="C18" s="26">
        <v>50</v>
      </c>
      <c r="D18" s="26">
        <v>48</v>
      </c>
      <c r="E18" s="52"/>
      <c r="F18" s="53"/>
      <c r="G18" s="52">
        <f t="shared" si="1"/>
        <v>0</v>
      </c>
      <c r="H18" s="59"/>
      <c r="I18" s="36" t="e">
        <f t="shared" si="2"/>
        <v>#DIV/0!</v>
      </c>
      <c r="J18" s="48" t="e">
        <f>I18*D18</f>
        <v>#DIV/0!</v>
      </c>
      <c r="K18" s="36" t="e">
        <f t="shared" si="3"/>
        <v>#DIV/0!</v>
      </c>
      <c r="L18" s="19"/>
      <c r="M18" s="36"/>
      <c r="N18" s="36"/>
      <c r="O18" s="36"/>
      <c r="P18" s="36"/>
      <c r="R18" s="36"/>
      <c r="S18" s="36"/>
      <c r="T18" s="36"/>
      <c r="U18" s="36"/>
    </row>
    <row r="19" spans="2:21">
      <c r="B19" s="6" t="s">
        <v>61</v>
      </c>
      <c r="C19" s="26">
        <v>100</v>
      </c>
      <c r="D19" s="26">
        <v>48</v>
      </c>
      <c r="E19" s="52"/>
      <c r="F19" s="53"/>
      <c r="G19" s="52">
        <f t="shared" si="1"/>
        <v>0</v>
      </c>
      <c r="H19" s="59"/>
      <c r="I19" s="36" t="e">
        <f t="shared" si="2"/>
        <v>#DIV/0!</v>
      </c>
      <c r="J19" s="48" t="e">
        <f>I19*D19</f>
        <v>#DIV/0!</v>
      </c>
      <c r="K19" s="36" t="e">
        <f t="shared" si="3"/>
        <v>#DIV/0!</v>
      </c>
      <c r="L19" s="19"/>
      <c r="M19" s="36"/>
      <c r="N19" s="36"/>
      <c r="O19" s="36"/>
      <c r="P19" s="36"/>
      <c r="R19" s="36"/>
      <c r="S19" s="36"/>
      <c r="T19" s="36"/>
      <c r="U19" s="36"/>
    </row>
    <row r="20" spans="2:21">
      <c r="B20" s="10" t="s">
        <v>62</v>
      </c>
      <c r="C20" s="5"/>
      <c r="D20" s="35"/>
      <c r="E20" s="62"/>
      <c r="F20" s="54"/>
      <c r="G20" s="54"/>
      <c r="H20" s="63"/>
      <c r="I20" s="54"/>
      <c r="J20" s="55"/>
      <c r="K20" s="35"/>
      <c r="M20" s="22"/>
      <c r="N20" s="22"/>
      <c r="O20" s="22"/>
      <c r="P20" s="22"/>
      <c r="R20" s="22"/>
      <c r="S20" s="22"/>
      <c r="T20" s="22"/>
      <c r="U20" s="22"/>
    </row>
    <row r="21" spans="2:21">
      <c r="B21" s="28" t="s">
        <v>63</v>
      </c>
      <c r="C21" s="32">
        <v>100</v>
      </c>
      <c r="D21" s="32">
        <v>36</v>
      </c>
      <c r="E21" s="52"/>
      <c r="F21" s="53"/>
      <c r="G21" s="52">
        <f t="shared" si="1"/>
        <v>0</v>
      </c>
      <c r="H21" s="59"/>
      <c r="I21" s="36" t="e">
        <f t="shared" si="2"/>
        <v>#DIV/0!</v>
      </c>
      <c r="J21" s="56" t="e">
        <f>I21*D21</f>
        <v>#DIV/0!</v>
      </c>
      <c r="K21" s="36" t="e">
        <f t="shared" si="3"/>
        <v>#DIV/0!</v>
      </c>
      <c r="L21" s="19"/>
      <c r="M21" s="36"/>
      <c r="N21" s="36"/>
      <c r="O21" s="36"/>
      <c r="P21" s="36"/>
      <c r="R21" s="36"/>
      <c r="S21" s="36"/>
      <c r="T21" s="36"/>
      <c r="U21" s="36"/>
    </row>
    <row r="22" spans="2:21" ht="15.75" thickBot="1">
      <c r="B22" s="31"/>
      <c r="C22" s="31"/>
      <c r="D22" s="57"/>
      <c r="E22" s="57"/>
      <c r="F22" s="58"/>
      <c r="G22" s="58"/>
      <c r="H22" s="58"/>
      <c r="I22" s="58"/>
      <c r="J22" s="60"/>
      <c r="K22" s="64" t="e">
        <f>SUM(K7:K21)</f>
        <v>#DIV/0!</v>
      </c>
      <c r="M22" s="31"/>
      <c r="N22" s="31"/>
      <c r="O22" s="31"/>
      <c r="P22" s="31"/>
      <c r="R22" s="31"/>
      <c r="S22" s="31"/>
      <c r="T22" s="31"/>
      <c r="U22" s="31"/>
    </row>
    <row r="23" spans="2:21" ht="15.75" thickTop="1">
      <c r="K23" s="19"/>
      <c r="M23" s="1" t="s">
        <v>64</v>
      </c>
      <c r="R23" s="1" t="s">
        <v>65</v>
      </c>
    </row>
    <row r="24" spans="2:21">
      <c r="K24" s="19"/>
    </row>
    <row r="25" spans="2:21">
      <c r="B25" s="45" t="s">
        <v>66</v>
      </c>
    </row>
    <row r="26" spans="2:21">
      <c r="B26" s="1" t="s">
        <v>67</v>
      </c>
    </row>
    <row r="29" spans="2:21">
      <c r="B29" s="1" t="s">
        <v>68</v>
      </c>
    </row>
  </sheetData>
  <mergeCells count="2">
    <mergeCell ref="M5:P5"/>
    <mergeCell ref="R5:U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5A3D3-6DBE-400F-90A0-3111A55F74D9}">
  <sheetPr>
    <tabColor theme="4" tint="0.79998168889431442"/>
  </sheetPr>
  <dimension ref="B2:F44"/>
  <sheetViews>
    <sheetView workbookViewId="0">
      <selection activeCell="H30" sqref="H30"/>
    </sheetView>
  </sheetViews>
  <sheetFormatPr defaultColWidth="9.140625" defaultRowHeight="15"/>
  <cols>
    <col min="1" max="1" width="5" style="1" customWidth="1"/>
    <col min="2" max="3" width="56.42578125" style="1" customWidth="1"/>
    <col min="4" max="4" width="22.140625" style="1" customWidth="1"/>
    <col min="5" max="5" width="28.7109375" style="1" customWidth="1"/>
    <col min="6" max="6" width="20.7109375" style="1" customWidth="1"/>
    <col min="7" max="7" width="15.5703125" style="1" customWidth="1"/>
    <col min="8" max="8" width="46.140625" style="1" customWidth="1"/>
    <col min="9" max="16384" width="9.140625" style="1"/>
  </cols>
  <sheetData>
    <row r="2" spans="2:6" ht="23.25">
      <c r="B2" s="23" t="s">
        <v>69</v>
      </c>
    </row>
    <row r="4" spans="2:6">
      <c r="B4" s="72" t="s">
        <v>70</v>
      </c>
      <c r="C4" s="2"/>
    </row>
    <row r="5" spans="2:6">
      <c r="B5" s="7" t="s">
        <v>71</v>
      </c>
      <c r="C5" s="7" t="s">
        <v>72</v>
      </c>
      <c r="D5" s="7" t="s">
        <v>73</v>
      </c>
      <c r="E5" s="7" t="s">
        <v>74</v>
      </c>
      <c r="F5" s="7" t="s">
        <v>2</v>
      </c>
    </row>
    <row r="6" spans="2:6">
      <c r="B6" s="5" t="s">
        <v>75</v>
      </c>
      <c r="C6" s="5"/>
      <c r="D6" s="5"/>
      <c r="E6" s="5"/>
      <c r="F6" s="5"/>
    </row>
    <row r="7" spans="2:6">
      <c r="B7" s="6" t="s">
        <v>76</v>
      </c>
      <c r="C7" s="25" t="s">
        <v>77</v>
      </c>
      <c r="D7" s="6">
        <v>800</v>
      </c>
      <c r="E7" s="25"/>
      <c r="F7" s="15">
        <f>D7*E7</f>
        <v>0</v>
      </c>
    </row>
    <row r="8" spans="2:6">
      <c r="B8" s="6" t="s">
        <v>78</v>
      </c>
      <c r="C8" s="25" t="s">
        <v>77</v>
      </c>
      <c r="D8" s="6">
        <v>500</v>
      </c>
      <c r="E8" s="25"/>
      <c r="F8" s="15">
        <f>D8*E8</f>
        <v>0</v>
      </c>
    </row>
    <row r="9" spans="2:6">
      <c r="B9" s="6" t="s">
        <v>79</v>
      </c>
      <c r="C9" s="25" t="s">
        <v>77</v>
      </c>
      <c r="D9" s="6">
        <v>1000</v>
      </c>
      <c r="E9" s="25"/>
      <c r="F9" s="15">
        <f>D9*E9</f>
        <v>0</v>
      </c>
    </row>
    <row r="10" spans="2:6">
      <c r="B10" s="6" t="s">
        <v>80</v>
      </c>
      <c r="C10" s="25" t="s">
        <v>77</v>
      </c>
      <c r="D10" s="6">
        <v>1000</v>
      </c>
      <c r="E10" s="25"/>
      <c r="F10" s="15">
        <f t="shared" ref="F10" si="0">D10*E10</f>
        <v>0</v>
      </c>
    </row>
    <row r="11" spans="2:6">
      <c r="B11" s="71" t="s">
        <v>81</v>
      </c>
      <c r="C11" s="25" t="s">
        <v>77</v>
      </c>
      <c r="D11" s="28">
        <v>1000</v>
      </c>
      <c r="E11" s="29"/>
      <c r="F11" s="15">
        <f>D11*E11</f>
        <v>0</v>
      </c>
    </row>
    <row r="12" spans="2:6">
      <c r="B12" s="44" t="s">
        <v>82</v>
      </c>
      <c r="C12" s="25" t="s">
        <v>77</v>
      </c>
      <c r="D12" s="28">
        <v>1000</v>
      </c>
      <c r="E12" s="29"/>
      <c r="F12" s="42">
        <f>E12*D12</f>
        <v>0</v>
      </c>
    </row>
    <row r="13" spans="2:6" ht="15.75" thickBot="1">
      <c r="B13" s="30"/>
      <c r="C13" s="30"/>
      <c r="D13" s="30"/>
      <c r="E13" s="30"/>
      <c r="F13" s="27">
        <f>SUM(F7:F12)</f>
        <v>0</v>
      </c>
    </row>
    <row r="14" spans="2:6" ht="15.75" thickTop="1"/>
    <row r="15" spans="2:6">
      <c r="B15" s="2" t="s">
        <v>83</v>
      </c>
      <c r="C15" s="2"/>
    </row>
    <row r="16" spans="2:6" ht="29.45" customHeight="1">
      <c r="B16" s="7" t="s">
        <v>84</v>
      </c>
      <c r="C16" s="7" t="s">
        <v>85</v>
      </c>
      <c r="D16" s="7" t="s">
        <v>86</v>
      </c>
      <c r="E16" s="7" t="s">
        <v>87</v>
      </c>
    </row>
    <row r="17" spans="2:5">
      <c r="B17" s="5"/>
      <c r="C17" s="5"/>
      <c r="D17" s="5"/>
      <c r="E17" s="5"/>
    </row>
    <row r="18" spans="2:5">
      <c r="B18" s="6" t="s">
        <v>88</v>
      </c>
      <c r="C18" s="34" t="e">
        <f>AVERAGE(C19:C21)</f>
        <v>#DIV/0!</v>
      </c>
      <c r="D18" s="15">
        <v>250000</v>
      </c>
      <c r="E18" s="15" t="e">
        <f>D18*C18</f>
        <v>#DIV/0!</v>
      </c>
    </row>
    <row r="19" spans="2:5">
      <c r="B19" s="24" t="s">
        <v>89</v>
      </c>
      <c r="C19" s="24"/>
      <c r="D19" s="5"/>
      <c r="E19" s="5"/>
    </row>
    <row r="20" spans="2:5">
      <c r="B20" s="24" t="s">
        <v>90</v>
      </c>
      <c r="C20" s="24"/>
      <c r="D20" s="5"/>
      <c r="E20" s="5"/>
    </row>
    <row r="21" spans="2:5">
      <c r="B21" s="24" t="s">
        <v>91</v>
      </c>
      <c r="C21" s="24"/>
      <c r="D21" s="5"/>
      <c r="E21" s="5"/>
    </row>
    <row r="22" spans="2:5">
      <c r="B22" s="6" t="s">
        <v>92</v>
      </c>
      <c r="C22" s="34" t="e">
        <f>AVERAGE(C23:C25)</f>
        <v>#DIV/0!</v>
      </c>
      <c r="D22" s="15">
        <v>250000</v>
      </c>
      <c r="E22" s="15" t="e">
        <f t="shared" ref="E22:E30" si="1">D22*C22</f>
        <v>#DIV/0!</v>
      </c>
    </row>
    <row r="23" spans="2:5">
      <c r="B23" s="24" t="s">
        <v>89</v>
      </c>
      <c r="C23" s="24"/>
      <c r="D23" s="5"/>
      <c r="E23" s="5"/>
    </row>
    <row r="24" spans="2:5">
      <c r="B24" s="24" t="s">
        <v>90</v>
      </c>
      <c r="C24" s="24"/>
      <c r="D24" s="5"/>
      <c r="E24" s="5"/>
    </row>
    <row r="25" spans="2:5">
      <c r="B25" s="24" t="s">
        <v>91</v>
      </c>
      <c r="C25" s="24"/>
      <c r="D25" s="5"/>
      <c r="E25" s="5"/>
    </row>
    <row r="26" spans="2:5">
      <c r="B26" s="6" t="s">
        <v>93</v>
      </c>
      <c r="C26" s="34" t="e">
        <f>AVERAGE(C27:C29)</f>
        <v>#DIV/0!</v>
      </c>
      <c r="D26" s="15">
        <v>2000000</v>
      </c>
      <c r="E26" s="15" t="e">
        <f t="shared" si="1"/>
        <v>#DIV/0!</v>
      </c>
    </row>
    <row r="27" spans="2:5">
      <c r="B27" s="24" t="s">
        <v>89</v>
      </c>
      <c r="C27" s="24"/>
      <c r="D27" s="5"/>
      <c r="E27" s="5"/>
    </row>
    <row r="28" spans="2:5">
      <c r="B28" s="24" t="s">
        <v>90</v>
      </c>
      <c r="C28" s="24"/>
      <c r="D28" s="5"/>
      <c r="E28" s="5"/>
    </row>
    <row r="29" spans="2:5">
      <c r="B29" s="24" t="s">
        <v>91</v>
      </c>
      <c r="C29" s="24"/>
      <c r="D29" s="5"/>
      <c r="E29" s="5"/>
    </row>
    <row r="30" spans="2:5">
      <c r="B30" s="6" t="s">
        <v>94</v>
      </c>
      <c r="C30" s="34" t="e">
        <f>AVERAGE(C31:C33)</f>
        <v>#DIV/0!</v>
      </c>
      <c r="D30" s="15">
        <v>300000</v>
      </c>
      <c r="E30" s="15" t="e">
        <f t="shared" si="1"/>
        <v>#DIV/0!</v>
      </c>
    </row>
    <row r="31" spans="2:5">
      <c r="B31" s="24" t="s">
        <v>89</v>
      </c>
      <c r="C31" s="24"/>
      <c r="D31" s="5"/>
      <c r="E31" s="5"/>
    </row>
    <row r="32" spans="2:5">
      <c r="B32" s="24" t="s">
        <v>90</v>
      </c>
      <c r="C32" s="24"/>
      <c r="D32" s="5"/>
      <c r="E32" s="5"/>
    </row>
    <row r="33" spans="2:6">
      <c r="B33" s="24" t="s">
        <v>91</v>
      </c>
      <c r="C33" s="24"/>
      <c r="D33" s="5"/>
      <c r="E33" s="5"/>
    </row>
    <row r="34" spans="2:6">
      <c r="B34" s="6" t="s">
        <v>95</v>
      </c>
      <c r="C34" s="34" t="e">
        <f>AVERAGE(C35:C37)</f>
        <v>#DIV/0!</v>
      </c>
      <c r="D34" s="15">
        <v>250000</v>
      </c>
      <c r="E34" s="16" t="e">
        <f>D34*C34</f>
        <v>#DIV/0!</v>
      </c>
    </row>
    <row r="35" spans="2:6">
      <c r="B35" s="24" t="s">
        <v>89</v>
      </c>
      <c r="C35" s="24"/>
      <c r="D35" s="5"/>
      <c r="E35" s="5"/>
    </row>
    <row r="36" spans="2:6">
      <c r="B36" s="24" t="s">
        <v>90</v>
      </c>
      <c r="C36" s="24"/>
      <c r="D36" s="5"/>
      <c r="E36" s="5"/>
    </row>
    <row r="37" spans="2:6">
      <c r="B37" s="24" t="s">
        <v>91</v>
      </c>
      <c r="C37" s="24"/>
      <c r="D37" s="5"/>
      <c r="E37" s="5"/>
    </row>
    <row r="38" spans="2:6">
      <c r="B38" s="28" t="s">
        <v>96</v>
      </c>
      <c r="C38" s="34" t="e">
        <f>AVERAGE(C39:C41)</f>
        <v>#DIV/0!</v>
      </c>
      <c r="D38" s="16">
        <v>1000000</v>
      </c>
      <c r="E38" s="16" t="e">
        <f>D38*C38</f>
        <v>#DIV/0!</v>
      </c>
    </row>
    <row r="39" spans="2:6">
      <c r="B39" s="24" t="s">
        <v>89</v>
      </c>
      <c r="C39" s="24"/>
      <c r="D39" s="5"/>
      <c r="E39" s="5"/>
    </row>
    <row r="40" spans="2:6">
      <c r="B40" s="24" t="s">
        <v>90</v>
      </c>
      <c r="C40" s="24"/>
      <c r="D40" s="5"/>
      <c r="E40" s="5"/>
    </row>
    <row r="41" spans="2:6">
      <c r="B41" s="24" t="s">
        <v>91</v>
      </c>
      <c r="C41" s="24"/>
      <c r="D41" s="5"/>
      <c r="E41" s="5"/>
    </row>
    <row r="42" spans="2:6" ht="15.75" thickBot="1">
      <c r="B42" s="31"/>
      <c r="C42" s="31"/>
      <c r="D42" s="31"/>
      <c r="E42" s="18" t="e">
        <f>-(SUM(E18:E41))</f>
        <v>#DIV/0!</v>
      </c>
    </row>
    <row r="43" spans="2:6" ht="15.75" thickTop="1">
      <c r="B43" s="17" t="s">
        <v>97</v>
      </c>
      <c r="C43" s="17"/>
      <c r="F43" s="19"/>
    </row>
    <row r="44" spans="2:6">
      <c r="B44" s="17" t="s">
        <v>98</v>
      </c>
      <c r="C44" s="1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0AE6A-61D7-49F8-9C7B-0D45E53067A6}">
  <sheetPr>
    <tabColor theme="4" tint="0.79998168889431442"/>
  </sheetPr>
  <dimension ref="B2:E25"/>
  <sheetViews>
    <sheetView workbookViewId="0">
      <selection activeCell="D21" sqref="D21"/>
    </sheetView>
  </sheetViews>
  <sheetFormatPr defaultColWidth="9.140625" defaultRowHeight="15"/>
  <cols>
    <col min="1" max="1" width="9.140625" style="1"/>
    <col min="2" max="2" width="61.28515625" style="1" bestFit="1" customWidth="1"/>
    <col min="3" max="3" width="16.7109375" style="1" customWidth="1"/>
    <col min="4" max="4" width="14.85546875" style="1" customWidth="1"/>
    <col min="5" max="5" width="24.28515625" style="1" customWidth="1"/>
    <col min="6" max="7" width="9.140625" style="1"/>
    <col min="8" max="8" width="13.85546875" style="1" customWidth="1"/>
    <col min="9" max="16384" width="9.140625" style="1"/>
  </cols>
  <sheetData>
    <row r="2" spans="2:5" ht="23.25">
      <c r="B2" s="23" t="s">
        <v>8</v>
      </c>
    </row>
    <row r="4" spans="2:5">
      <c r="B4" s="2" t="s">
        <v>99</v>
      </c>
    </row>
    <row r="6" spans="2:5">
      <c r="B6" s="11" t="s">
        <v>100</v>
      </c>
      <c r="C6" s="11" t="s">
        <v>73</v>
      </c>
      <c r="D6" s="11" t="s">
        <v>101</v>
      </c>
      <c r="E6" s="11" t="s">
        <v>2</v>
      </c>
    </row>
    <row r="7" spans="2:5">
      <c r="B7" s="5"/>
      <c r="C7" s="5"/>
      <c r="D7" s="5"/>
      <c r="E7" s="5"/>
    </row>
    <row r="8" spans="2:5">
      <c r="B8" s="6" t="s">
        <v>102</v>
      </c>
      <c r="C8" s="6">
        <v>1000</v>
      </c>
      <c r="D8" s="25"/>
      <c r="E8" s="15">
        <f>C8*D8</f>
        <v>0</v>
      </c>
    </row>
    <row r="9" spans="2:5">
      <c r="B9" s="6" t="s">
        <v>103</v>
      </c>
      <c r="C9" s="6">
        <v>1000</v>
      </c>
      <c r="D9" s="25"/>
      <c r="E9" s="15">
        <f t="shared" ref="E9:E11" si="0">C9*D9</f>
        <v>0</v>
      </c>
    </row>
    <row r="10" spans="2:5">
      <c r="B10" s="6" t="s">
        <v>104</v>
      </c>
      <c r="C10" s="6">
        <v>2000</v>
      </c>
      <c r="D10" s="25"/>
      <c r="E10" s="15">
        <f t="shared" si="0"/>
        <v>0</v>
      </c>
    </row>
    <row r="11" spans="2:5">
      <c r="B11" s="6" t="s">
        <v>105</v>
      </c>
      <c r="C11" s="6">
        <v>50</v>
      </c>
      <c r="D11" s="25"/>
      <c r="E11" s="15">
        <f t="shared" si="0"/>
        <v>0</v>
      </c>
    </row>
    <row r="12" spans="2:5">
      <c r="B12" s="66" t="s">
        <v>106</v>
      </c>
      <c r="C12" s="28">
        <v>100</v>
      </c>
      <c r="D12" s="29"/>
      <c r="E12" s="16">
        <f>C12*D12</f>
        <v>0</v>
      </c>
    </row>
    <row r="13" spans="2:5">
      <c r="B13" s="67"/>
      <c r="C13" s="68"/>
      <c r="D13" s="69"/>
      <c r="E13" s="70">
        <f>SUM(E8:E12)</f>
        <v>0</v>
      </c>
    </row>
    <row r="14" spans="2:5">
      <c r="D14" s="19"/>
      <c r="E14" s="19"/>
    </row>
    <row r="15" spans="2:5">
      <c r="B15" s="11" t="s">
        <v>107</v>
      </c>
      <c r="C15" s="11" t="s">
        <v>101</v>
      </c>
    </row>
    <row r="16" spans="2:5">
      <c r="B16" s="5"/>
      <c r="C16" s="5"/>
    </row>
    <row r="17" spans="2:3">
      <c r="B17" s="6" t="s">
        <v>108</v>
      </c>
      <c r="C17" s="43"/>
    </row>
    <row r="18" spans="2:3">
      <c r="B18" s="6" t="s">
        <v>109</v>
      </c>
      <c r="C18" s="43"/>
    </row>
    <row r="19" spans="2:3">
      <c r="B19" s="6" t="s">
        <v>110</v>
      </c>
      <c r="C19" s="43"/>
    </row>
    <row r="20" spans="2:3">
      <c r="B20" s="6" t="s">
        <v>111</v>
      </c>
      <c r="C20" s="43"/>
    </row>
    <row r="21" spans="2:3">
      <c r="B21" s="28" t="s">
        <v>112</v>
      </c>
      <c r="C21" s="47"/>
    </row>
    <row r="22" spans="2:3" ht="15.75" thickBot="1">
      <c r="B22" s="46"/>
      <c r="C22" s="46"/>
    </row>
    <row r="23" spans="2:3" ht="15.75" thickTop="1"/>
    <row r="25" spans="2:3">
      <c r="B25" s="1" t="s">
        <v>113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8E264-D638-4F12-ACFD-D8CBDD66458B}">
  <sheetPr>
    <tabColor theme="4" tint="0.79998168889431442"/>
  </sheetPr>
  <dimension ref="B2:L13"/>
  <sheetViews>
    <sheetView topLeftCell="B1" workbookViewId="0">
      <selection activeCell="E11" sqref="E8:E11"/>
    </sheetView>
  </sheetViews>
  <sheetFormatPr defaultColWidth="9.140625" defaultRowHeight="15"/>
  <cols>
    <col min="1" max="1" width="9.140625" style="1"/>
    <col min="2" max="2" width="31" style="1" customWidth="1"/>
    <col min="3" max="3" width="25.42578125" style="1" customWidth="1"/>
    <col min="4" max="4" width="19.7109375" style="1" customWidth="1"/>
    <col min="5" max="5" width="20.140625" style="1" customWidth="1"/>
    <col min="6" max="6" width="17.28515625" style="1" customWidth="1"/>
    <col min="7" max="8" width="9.140625" style="1"/>
    <col min="9" max="9" width="20" style="1" bestFit="1" customWidth="1"/>
    <col min="10" max="16384" width="9.140625" style="1"/>
  </cols>
  <sheetData>
    <row r="2" spans="2:12" ht="23.25">
      <c r="B2" s="23" t="s">
        <v>9</v>
      </c>
      <c r="C2" s="23"/>
      <c r="D2" s="23"/>
    </row>
    <row r="4" spans="2:12">
      <c r="B4" s="2" t="s">
        <v>114</v>
      </c>
      <c r="C4" s="2"/>
      <c r="D4" s="2"/>
      <c r="I4" s="2"/>
    </row>
    <row r="5" spans="2:12">
      <c r="B5" s="2"/>
      <c r="C5" s="2"/>
      <c r="D5" s="2"/>
    </row>
    <row r="6" spans="2:12">
      <c r="B6" s="12" t="s">
        <v>115</v>
      </c>
      <c r="C6" s="12" t="s">
        <v>116</v>
      </c>
      <c r="D6" s="12" t="s">
        <v>117</v>
      </c>
      <c r="E6" s="12" t="s">
        <v>118</v>
      </c>
      <c r="F6" s="12" t="s">
        <v>119</v>
      </c>
      <c r="I6" s="14"/>
      <c r="J6" s="14"/>
      <c r="K6" s="14"/>
      <c r="L6" s="14"/>
    </row>
    <row r="7" spans="2:12">
      <c r="B7" s="5"/>
      <c r="C7" s="5"/>
      <c r="D7" s="5"/>
      <c r="E7" s="5"/>
      <c r="F7" s="5"/>
    </row>
    <row r="8" spans="2:12">
      <c r="B8" s="8" t="s">
        <v>120</v>
      </c>
      <c r="C8" s="6" t="s">
        <v>121</v>
      </c>
      <c r="D8" s="6">
        <v>150</v>
      </c>
      <c r="E8" s="25"/>
      <c r="F8" s="15">
        <f>D8*E8</f>
        <v>0</v>
      </c>
    </row>
    <row r="9" spans="2:12">
      <c r="B9" s="8" t="s">
        <v>122</v>
      </c>
      <c r="C9" s="6" t="s">
        <v>123</v>
      </c>
      <c r="D9" s="6">
        <v>200</v>
      </c>
      <c r="E9" s="25"/>
      <c r="F9" s="15">
        <f t="shared" ref="F9:F11" si="0">D9*E9</f>
        <v>0</v>
      </c>
    </row>
    <row r="10" spans="2:12">
      <c r="B10" s="8" t="s">
        <v>124</v>
      </c>
      <c r="C10" s="6" t="s">
        <v>125</v>
      </c>
      <c r="D10" s="6">
        <v>200</v>
      </c>
      <c r="E10" s="25"/>
      <c r="F10" s="15">
        <f t="shared" si="0"/>
        <v>0</v>
      </c>
    </row>
    <row r="11" spans="2:12">
      <c r="B11" s="8" t="s">
        <v>126</v>
      </c>
      <c r="C11" s="6" t="s">
        <v>127</v>
      </c>
      <c r="D11" s="6">
        <v>150</v>
      </c>
      <c r="E11" s="25"/>
      <c r="F11" s="15">
        <f t="shared" si="0"/>
        <v>0</v>
      </c>
    </row>
    <row r="12" spans="2:12" ht="15.75" thickBot="1">
      <c r="B12" s="31"/>
      <c r="C12" s="31"/>
      <c r="D12" s="31"/>
      <c r="E12" s="31"/>
      <c r="F12" s="18">
        <f>SUM(F8:F11)</f>
        <v>0</v>
      </c>
    </row>
    <row r="13" spans="2:12" ht="15.75" thickTop="1">
      <c r="B13" s="1" t="s">
        <v>128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88935-C3CE-40E5-9B08-AFFAE10C353C}">
  <sheetPr>
    <tabColor theme="4" tint="0.79998168889431442"/>
  </sheetPr>
  <dimension ref="B2:E34"/>
  <sheetViews>
    <sheetView workbookViewId="0">
      <selection activeCell="C19" sqref="C19"/>
    </sheetView>
  </sheetViews>
  <sheetFormatPr defaultColWidth="9.140625" defaultRowHeight="15"/>
  <cols>
    <col min="1" max="1" width="7.140625" style="1" customWidth="1"/>
    <col min="2" max="2" width="105.28515625" style="1" customWidth="1"/>
    <col min="3" max="3" width="27.7109375" style="1" customWidth="1"/>
    <col min="4" max="4" width="16.28515625" style="1" customWidth="1"/>
    <col min="5" max="5" width="20.7109375" style="1" customWidth="1"/>
    <col min="6" max="16384" width="9.140625" style="1"/>
  </cols>
  <sheetData>
    <row r="2" spans="2:5" ht="23.25">
      <c r="B2" s="23" t="s">
        <v>129</v>
      </c>
    </row>
    <row r="4" spans="2:5">
      <c r="B4" s="2" t="s">
        <v>130</v>
      </c>
    </row>
    <row r="6" spans="2:5">
      <c r="B6" s="12" t="s">
        <v>71</v>
      </c>
      <c r="C6" s="12" t="s">
        <v>131</v>
      </c>
      <c r="D6" s="12" t="s">
        <v>101</v>
      </c>
      <c r="E6" s="12" t="s">
        <v>2</v>
      </c>
    </row>
    <row r="7" spans="2:5">
      <c r="B7" s="5"/>
      <c r="C7" s="5"/>
      <c r="D7" s="5"/>
      <c r="E7" s="5"/>
    </row>
    <row r="8" spans="2:5">
      <c r="B8" s="6" t="s">
        <v>132</v>
      </c>
      <c r="C8" s="6">
        <v>105</v>
      </c>
      <c r="D8" s="25"/>
      <c r="E8" s="15">
        <f>C8*D8</f>
        <v>0</v>
      </c>
    </row>
    <row r="9" spans="2:5">
      <c r="B9" s="6" t="s">
        <v>133</v>
      </c>
      <c r="C9" s="6">
        <v>250</v>
      </c>
      <c r="D9" s="25"/>
      <c r="E9" s="15">
        <f t="shared" ref="E9:E15" si="0">C9*D9</f>
        <v>0</v>
      </c>
    </row>
    <row r="10" spans="2:5">
      <c r="B10" s="6" t="s">
        <v>134</v>
      </c>
      <c r="C10" s="6">
        <v>100</v>
      </c>
      <c r="D10" s="25"/>
      <c r="E10" s="15">
        <f t="shared" si="0"/>
        <v>0</v>
      </c>
    </row>
    <row r="11" spans="2:5">
      <c r="B11" s="6" t="s">
        <v>135</v>
      </c>
      <c r="C11" s="6">
        <v>20</v>
      </c>
      <c r="D11" s="25"/>
      <c r="E11" s="15">
        <f t="shared" si="0"/>
        <v>0</v>
      </c>
    </row>
    <row r="12" spans="2:5">
      <c r="B12" s="6" t="s">
        <v>136</v>
      </c>
      <c r="C12" s="6">
        <v>40</v>
      </c>
      <c r="D12" s="25"/>
      <c r="E12" s="15">
        <f t="shared" si="0"/>
        <v>0</v>
      </c>
    </row>
    <row r="13" spans="2:5">
      <c r="B13" s="6" t="s">
        <v>137</v>
      </c>
      <c r="C13" s="6">
        <v>13</v>
      </c>
      <c r="D13" s="25"/>
      <c r="E13" s="15">
        <f t="shared" si="0"/>
        <v>0</v>
      </c>
    </row>
    <row r="14" spans="2:5">
      <c r="B14" s="6" t="s">
        <v>138</v>
      </c>
      <c r="C14" s="6">
        <v>1</v>
      </c>
      <c r="D14" s="25"/>
      <c r="E14" s="15">
        <f t="shared" si="0"/>
        <v>0</v>
      </c>
    </row>
    <row r="15" spans="2:5">
      <c r="B15" s="28" t="s">
        <v>139</v>
      </c>
      <c r="C15" s="28">
        <v>55</v>
      </c>
      <c r="D15" s="29"/>
      <c r="E15" s="15">
        <f t="shared" si="0"/>
        <v>0</v>
      </c>
    </row>
    <row r="16" spans="2:5" ht="15.75" thickBot="1">
      <c r="B16" s="31"/>
      <c r="C16" s="31"/>
      <c r="D16" s="31"/>
      <c r="E16" s="18">
        <f>-(SUM(E8:E15))</f>
        <v>0</v>
      </c>
    </row>
    <row r="17" spans="2:3" ht="15.75" thickTop="1">
      <c r="C17" s="13"/>
    </row>
    <row r="18" spans="2:3">
      <c r="B18" s="2" t="s">
        <v>140</v>
      </c>
    </row>
    <row r="19" spans="2:3">
      <c r="C19" s="13"/>
    </row>
    <row r="20" spans="2:3">
      <c r="C20" s="13"/>
    </row>
    <row r="21" spans="2:3">
      <c r="C21" s="13"/>
    </row>
    <row r="22" spans="2:3">
      <c r="C22" s="13"/>
    </row>
    <row r="23" spans="2:3">
      <c r="C23" s="13"/>
    </row>
    <row r="24" spans="2:3">
      <c r="C24" s="13"/>
    </row>
    <row r="25" spans="2:3">
      <c r="C25" s="13"/>
    </row>
    <row r="26" spans="2:3">
      <c r="C26" s="13"/>
    </row>
    <row r="27" spans="2:3">
      <c r="C27" s="13"/>
    </row>
    <row r="28" spans="2:3">
      <c r="C28" s="13"/>
    </row>
    <row r="29" spans="2:3">
      <c r="C29" s="13"/>
    </row>
    <row r="30" spans="2:3">
      <c r="C30" s="13"/>
    </row>
    <row r="31" spans="2:3">
      <c r="C31" s="13"/>
    </row>
    <row r="32" spans="2:3">
      <c r="C32" s="13"/>
    </row>
    <row r="33" spans="3:3">
      <c r="C33" s="13"/>
    </row>
    <row r="34" spans="3:3">
      <c r="C34" s="1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9A1DAE9AAD2A940B11637E0266E62C8" ma:contentTypeVersion="5" ma:contentTypeDescription="Opprett et nytt dokument." ma:contentTypeScope="" ma:versionID="79e951b048bc0d79523b68849d0e59b8">
  <xsd:schema xmlns:xsd="http://www.w3.org/2001/XMLSchema" xmlns:xs="http://www.w3.org/2001/XMLSchema" xmlns:p="http://schemas.microsoft.com/office/2006/metadata/properties" xmlns:ns2="aca93345-02d5-4499-83f8-383dd135a960" xmlns:ns3="e8fae103-9a7f-4050-9ee7-df6ea5dba0bd" targetNamespace="http://schemas.microsoft.com/office/2006/metadata/properties" ma:root="true" ma:fieldsID="ec4379492a84a3a2b70c0ec6438ddfb4" ns2:_="" ns3:_="">
    <xsd:import namespace="aca93345-02d5-4499-83f8-383dd135a960"/>
    <xsd:import namespace="e8fae103-9a7f-4050-9ee7-df6ea5dba0b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a93345-02d5-4499-83f8-383dd135a96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fae103-9a7f-4050-9ee7-df6ea5dba0b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1F1FF0E-824B-447E-9FDB-A2326F13F309}"/>
</file>

<file path=customXml/itemProps2.xml><?xml version="1.0" encoding="utf-8"?>
<ds:datastoreItem xmlns:ds="http://schemas.openxmlformats.org/officeDocument/2006/customXml" ds:itemID="{2771B4D5-A7C6-465D-870F-897E861F718F}"/>
</file>

<file path=customXml/itemProps3.xml><?xml version="1.0" encoding="utf-8"?>
<ds:datastoreItem xmlns:ds="http://schemas.openxmlformats.org/officeDocument/2006/customXml" ds:itemID="{A6CDA379-7E10-4140-8F46-9089DD4CEA03}"/>
</file>

<file path=docMetadata/LabelInfo.xml><?xml version="1.0" encoding="utf-8"?>
<clbl:labelList xmlns:clbl="http://schemas.microsoft.com/office/2020/mipLabelMetadata">
  <clbl:label id="{9d2ac018-e843-4e14-9e2b-4e0ddac75450}" enabled="0" method="" siteId="{9d2ac018-e843-4e14-9e2b-4e0ddac7545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Magnus Torske</dc:creator>
  <cp:keywords/>
  <dc:description/>
  <cp:lastModifiedBy>Kjetil Håland</cp:lastModifiedBy>
  <cp:revision/>
  <dcterms:created xsi:type="dcterms:W3CDTF">2023-11-30T12:57:06Z</dcterms:created>
  <dcterms:modified xsi:type="dcterms:W3CDTF">2024-01-12T08:15:21Z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0x01010069A1DAE9AAD2A940B11637E0266E62C8</vt:lpwstr>
  </property>
</Properties>
</file>